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7"/>
  </bookViews>
  <sheets>
    <sheet name="програм 7" sheetId="4" r:id="rId1"/>
    <sheet name="ПА2" sheetId="16" r:id="rId2"/>
    <sheet name="ПА 4" sheetId="15" r:id="rId3"/>
    <sheet name="Sheet1 (2)" sheetId="13" state="hidden" r:id="rId4"/>
    <sheet name="Sheet4" sheetId="14" state="hidden" r:id="rId5"/>
    <sheet name="Sheet8" sheetId="8" state="hidden" r:id="rId6"/>
    <sheet name="ПЈ1" sheetId="18" r:id="rId7"/>
    <sheet name="ПЈ2" sheetId="19" r:id="rId8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P4" i="19" l="1"/>
  <c r="D2" i="19"/>
  <c r="C2" i="19"/>
  <c r="B2" i="19"/>
  <c r="C2" i="18" l="1"/>
  <c r="B2" i="18"/>
  <c r="A2" i="18"/>
  <c r="Q4" i="16"/>
  <c r="A4" i="16"/>
  <c r="E2" i="16"/>
  <c r="C2" i="16"/>
  <c r="Q4" i="15"/>
  <c r="P3" i="4"/>
  <c r="C2" i="15"/>
  <c r="C2" i="4"/>
  <c r="D2" i="16" s="1"/>
  <c r="E2" i="15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D2" i="15" l="1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<sst xmlns="http://schemas.openxmlformats.org/spreadsheetml/2006/main" count="783" uniqueCount="308">
  <si>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</si>
  <si>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</si>
  <si>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</si>
  <si>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</si>
  <si>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</si>
  <si>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</si>
  <si>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</si>
  <si>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</si>
  <si>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</si>
  <si>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</si>
  <si>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</si>
  <si>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</si>
  <si>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</si>
  <si>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</si>
  <si>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</si>
  <si>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</si>
  <si>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</si>
  <si>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</si>
  <si>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</si>
  <si>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</si>
  <si>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</si>
  <si>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</si>
  <si>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</si>
  <si>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</si>
  <si>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</si>
  <si>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</si>
  <si>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</si>
  <si>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</si>
  <si>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</si>
  <si>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</si>
  <si>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</si>
  <si>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</si>
  <si>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</si>
  <si>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</si>
  <si>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</si>
  <si>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</si>
  <si>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</si>
  <si>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</si>
  <si>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</si>
  <si>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</si>
  <si>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</si>
  <si>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</si>
  <si>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</si>
  <si>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</si>
  <si>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</si>
  <si>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</si>
  <si>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</si>
  <si>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</si>
  <si>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</si>
  <si>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</si>
  <si>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</si>
  <si>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</si>
  <si>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</si>
  <si>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</si>
  <si>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</si>
  <si>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</si>
  <si>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</si>
  <si>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</si>
  <si>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</si>
  <si>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</si>
  <si>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</si>
  <si>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</si>
  <si>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</si>
  <si>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</si>
  <si>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</si>
  <si>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</si>
  <si>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</si>
  <si>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</si>
  <si>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</si>
  <si>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</si>
  <si>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</si>
  <si>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</si>
  <si>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</si>
  <si>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</si>
  <si>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</si>
  <si>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</si>
  <si>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</si>
  <si>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</si>
  <si>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</si>
  <si>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</si>
  <si>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</si>
  <si>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</si>
  <si>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</si>
  <si>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</si>
  <si>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</si>
  <si>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</si>
  <si>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</si>
  <si>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</si>
  <si>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</si>
  <si>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</si>
  <si>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</si>
  <si>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</si>
  <si>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</si>
  <si>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</si>
  <si>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</si>
  <si>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</si>
  <si>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</si>
  <si>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</si>
  <si>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</si>
  <si>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</si>
  <si>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</si>
  <si>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</si>
  <si>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</si>
  <si>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</si>
  <si>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</si>
  <si>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</si>
  <si>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</si>
  <si>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</si>
  <si>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</si>
  <si>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</si>
  <si>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</si>
  <si>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</si>
  <si>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</si>
  <si>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</si>
  <si>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</si>
  <si>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</si>
  <si>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</si>
  <si>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</si>
  <si>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</si>
  <si>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</si>
  <si>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</si>
  <si>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</si>
  <si>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</si>
  <si>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</si>
  <si>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</si>
  <si>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</si>
  <si>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</si>
  <si>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</si>
  <si>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</si>
  <si>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</si>
  <si>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</si>
  <si>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</si>
  <si>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</si>
  <si>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</si>
  <si>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</si>
  <si>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</si>
  <si>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</si>
  <si>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</si>
  <si>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</si>
  <si>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</si>
  <si>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</si>
  <si>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</si>
  <si>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</si>
  <si>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</si>
  <si>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</si>
  <si>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</si>
  <si>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</si>
  <si>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</si>
  <si>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</si>
  <si>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</si>
  <si>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</si>
  <si>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</si>
  <si>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</si>
  <si>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</si>
  <si>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</si>
  <si>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</si>
  <si>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</si>
  <si>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</si>
  <si>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</si>
  <si>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</si>
  <si>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</si>
  <si>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</si>
  <si>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</si>
  <si>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</si>
  <si>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</si>
  <si>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</si>
  <si>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</si>
  <si>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</si>
  <si>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</si>
  <si>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</si>
  <si>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</si>
  <si>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</si>
  <si>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</si>
  <si>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</si>
  <si>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</si>
  <si>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</si>
  <si>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</si>
  <si>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</si>
  <si>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</si>
  <si>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</si>
  <si>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</si>
  <si>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</si>
  <si>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</si>
  <si>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</si>
  <si>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</si>
  <si>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</si>
  <si>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</si>
  <si>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</si>
  <si>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</si>
  <si>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</si>
  <si>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</si>
  <si>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</si>
  <si>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</si>
  <si>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</si>
  <si>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</si>
  <si>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</si>
  <si>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</si>
  <si>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</si>
  <si>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</si>
  <si>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</si>
  <si>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</si>
  <si>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</si>
  <si>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</si>
  <si>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</si>
  <si>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</si>
  <si>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</si>
  <si>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</si>
  <si>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</si>
  <si>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</si>
  <si>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</si>
  <si>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</si>
  <si>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</si>
  <si>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</si>
  <si>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</si>
  <si>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</si>
  <si>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</si>
  <si>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</si>
  <si>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</si>
  <si>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</si>
  <si>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</si>
  <si>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</si>
  <si>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</si>
  <si>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</si>
  <si>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</si>
  <si>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</si>
  <si>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</si>
  <si>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</si>
  <si>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</si>
  <si>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</si>
  <si>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</si>
  <si>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</si>
  <si>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</si>
  <si>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</si>
  <si>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</si>
  <si>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</si>
  <si>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</si>
  <si>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</si>
  <si>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</si>
  <si>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</si>
  <si>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</si>
  <si>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</si>
  <si>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</si>
  <si>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</si>
  <si>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</si>
  <si>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</si>
  <si>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</si>
  <si>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</si>
  <si>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</si>
  <si>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</si>
  <si>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</si>
  <si>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</si>
  <si>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</si>
  <si>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</si>
  <si>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</si>
  <si>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</si>
  <si>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</si>
  <si>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</si>
  <si>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</si>
  <si>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</si>
  <si>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</si>
  <si>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</si>
  <si>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</si>
  <si>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</si>
  <si>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</si>
  <si>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</si>
  <si>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</si>
  <si>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</si>
  <si>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</si>
  <si>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</si>
  <si>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</si>
  <si>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</si>
  <si>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</si>
  <si>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</si>
  <si>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</si>
  <si>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</si>
  <si>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</si>
  <si>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</si>
  <si>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</si>
  <si>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</si>
  <si>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</si>
  <si>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П1</t>
  </si>
  <si>
    <t>Зоран Ђорђевић, руководилац Одељења за урбанизам, комунално-стамбене и имовинско-правне послове</t>
  </si>
  <si>
    <t>Мишел Николић, помоћник Председника општине</t>
  </si>
  <si>
    <t>Усвојен буџет за 2020</t>
  </si>
  <si>
    <t>Извршење у 2020</t>
  </si>
  <si>
    <t>Текући буџет за 2020</t>
  </si>
  <si>
    <t>Пројекат :Изградња моста у Каличини</t>
  </si>
  <si>
    <t>вредност 2019.</t>
  </si>
  <si>
    <t>у 2020.</t>
  </si>
  <si>
    <t>Остварена вредност у 2020.</t>
  </si>
  <si>
    <t>Напред наведени послови у току 2020. године одвијали су се у складу са планираном динамиком.Овај програм односи се на: управљање, одржавање, заштита и развој општинских путева и улица на територији општине Параћин, Унапређење постојеће и изградња нове путне инфраструктуре, повећање безбедности у саобраћају и унапређење организације пружања комуналне услуге градског и приградског превоза на територији општине Књажевац.</t>
  </si>
  <si>
    <t>Развијеност инфраструктуре у контексту доприноса социо економском развоју</t>
  </si>
  <si>
    <r>
      <t xml:space="preserve">Број насеља до којих не постоји приступ асфалтним путем                                                         </t>
    </r>
    <r>
      <rPr>
        <b/>
        <sz val="10"/>
        <color indexed="8"/>
        <rFont val="Calibri"/>
        <family val="2"/>
        <charset val="238"/>
      </rPr>
      <t>2</t>
    </r>
  </si>
  <si>
    <r>
      <t xml:space="preserve">Дужина изграђених саобраћајница које су у надлежности града/општине (у км)              </t>
    </r>
    <r>
      <rPr>
        <b/>
        <sz val="10"/>
        <color indexed="8"/>
        <rFont val="Calibri"/>
        <family val="2"/>
        <charset val="238"/>
      </rPr>
      <t>250</t>
    </r>
  </si>
  <si>
    <t>Програмска активност одржавања саобраћајне инфраструктуре реализована је кроз одржавање путне инфраструктуре(летње и зимско одржавање),крпљење ударних рупа у граду(текуће одржавање), одржаваљње некатегориасних путева, постављање хоризонталне и вертикалне. сигнализација, као и инвестиционо одржавање тротоара и улица. Напред наведени послови у току 2017. године одвијали су се у складу са планираном динамиком</t>
  </si>
  <si>
    <t>Опремање и одржавање саобраћајне сигнализације на путевима и улицама</t>
  </si>
  <si>
    <t>Дужина хоризонталне саобраћајне сигнализације (у км)</t>
  </si>
  <si>
    <r>
      <t xml:space="preserve">Број поправљених и новопостављених саобраћајних знакова и семафора       </t>
    </r>
    <r>
      <rPr>
        <b/>
        <sz val="10"/>
        <color indexed="8"/>
        <rFont val="Calibri"/>
        <family val="2"/>
        <charset val="238"/>
      </rPr>
      <t>203</t>
    </r>
  </si>
  <si>
    <t xml:space="preserve"> Одржавање саобраћајне инфраструктуре</t>
  </si>
  <si>
    <t>Програмсака активност јавни градски и приградски превоз реализована је кроз пружање комуналне услуге, којом је обезбеђен потребан обим и квалитет комуналне делатности јавног превоза. Такође је кроз јавни градски и приградски превоз обезбеђен и адекватан превоз ученика  на територији Општине.Реализација ове програмске активности остварена је сходно уговору о јавној набавци  у циљу задовољења потреба грађана и то свих категорија, обзиром да је превоз бесплатан.Напред наведени послови у току  године одвијали су се у складу са планираном динамиком.</t>
  </si>
  <si>
    <t>Максимална могућа покривеност корисника и територије услугама јавног превоза</t>
  </si>
  <si>
    <r>
      <t xml:space="preserve">Проценат покривености грађана услугом  јавног превоза (број грађана који живе у насељима где постоји организован јавни превоз односу на укупни број грађана у граду/општини)                                                                                                                          </t>
    </r>
    <r>
      <rPr>
        <b/>
        <sz val="10"/>
        <color indexed="8"/>
        <rFont val="Calibri"/>
        <family val="2"/>
        <charset val="238"/>
      </rPr>
      <t>95%</t>
    </r>
  </si>
  <si>
    <r>
      <t xml:space="preserve">Проценат покривености територије услугом јавног превоза (мерено кроз број насеља где постоји организован јавни превоз у односу на укупан број насеља) </t>
    </r>
    <r>
      <rPr>
        <b/>
        <sz val="10"/>
        <color indexed="8"/>
        <rFont val="Calibri"/>
        <family val="2"/>
        <charset val="238"/>
      </rPr>
      <t>74%</t>
    </r>
  </si>
  <si>
    <t xml:space="preserve">Адекватан квалитет пружених услуга јавног превоза </t>
  </si>
  <si>
    <r>
      <t xml:space="preserve">Просечна старост возила јавног превоза                                                                       </t>
    </r>
    <r>
      <rPr>
        <b/>
        <sz val="10"/>
        <color indexed="8"/>
        <rFont val="Calibri"/>
        <family val="2"/>
        <charset val="238"/>
      </rPr>
      <t>8</t>
    </r>
  </si>
  <si>
    <t>Ефикасно и рационално спровођење јавног превоза и минималан негативан утицај на животну средину</t>
  </si>
  <si>
    <r>
      <t xml:space="preserve">Број превезених путника у јавном превозу на годишњем нивоу                       </t>
    </r>
    <r>
      <rPr>
        <b/>
        <sz val="10"/>
        <color indexed="8"/>
        <rFont val="Calibri"/>
        <family val="2"/>
        <charset val="238"/>
      </rPr>
      <t xml:space="preserve"> 105000</t>
    </r>
  </si>
  <si>
    <t>Пројекат :Реконструкција и санација пута ОП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</si>
</sst>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5" borderId="0" xfId="0" applyFill="1"/>
    <xf numFmtId="0" fontId="0" fillId="0" borderId="6" xfId="0" applyBorder="1" applyAlignment="1"/>
    <xf numFmtId="9" fontId="1" fillId="0" borderId="2" xfId="0" applyNumberFormat="1" applyFont="1" applyBorder="1" applyAlignment="1">
      <alignment vertical="center" wrapText="1"/>
    </xf>
    <xf numFmtId="0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D3" sqref="D3:L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46" t="s">
        <v>279</v>
      </c>
      <c r="E2" s="47"/>
      <c r="F2" s="47"/>
      <c r="G2" s="47"/>
      <c r="H2" s="47"/>
      <c r="I2" s="47"/>
      <c r="J2" s="47"/>
      <c r="K2" s="47"/>
      <c r="L2" s="48"/>
      <c r="M2" s="30" t="s">
        <v>283</v>
      </c>
      <c r="N2" s="30" t="s">
        <v>285</v>
      </c>
      <c r="O2" s="30" t="s">
        <v>284</v>
      </c>
      <c r="P2" s="30" t="s">
        <v>278</v>
      </c>
    </row>
    <row r="3" spans="2:16" ht="15.75" thickBot="1" x14ac:dyDescent="0.3">
      <c r="B3" t="s">
        <v>5</v>
      </c>
      <c r="C3" s="27" t="s">
        <v>38</v>
      </c>
      <c r="D3" s="43" t="s">
        <v>31</v>
      </c>
      <c r="E3" s="49"/>
      <c r="F3" s="49"/>
      <c r="G3" s="49"/>
      <c r="H3" s="49"/>
      <c r="I3" s="49"/>
      <c r="J3" s="49"/>
      <c r="K3" s="49"/>
      <c r="L3" s="50"/>
      <c r="M3" s="30">
        <v>221602</v>
      </c>
      <c r="N3" s="30">
        <v>214702</v>
      </c>
      <c r="O3" s="33">
        <v>178398</v>
      </c>
      <c r="P3" s="31">
        <f>O3/N3</f>
        <v>0.83090981919125118</v>
      </c>
    </row>
    <row r="4" spans="2:16" ht="15.75" thickBot="1" x14ac:dyDescent="0.3">
      <c r="B4" t="s">
        <v>11</v>
      </c>
      <c r="C4" s="43" t="s">
        <v>281</v>
      </c>
      <c r="D4" s="44"/>
      <c r="E4" s="44"/>
      <c r="F4" s="45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37" t="s">
        <v>290</v>
      </c>
      <c r="C7" s="38"/>
      <c r="D7" s="38"/>
      <c r="E7" s="38"/>
      <c r="F7" s="39"/>
    </row>
    <row r="8" spans="2:16" x14ac:dyDescent="0.25">
      <c r="B8" s="54"/>
      <c r="C8" s="55"/>
      <c r="D8" s="55"/>
      <c r="E8" s="55"/>
      <c r="F8" s="56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ht="15.75" thickBot="1" x14ac:dyDescent="0.3">
      <c r="B25" s="40"/>
      <c r="C25" s="41"/>
      <c r="D25" s="41"/>
      <c r="E25" s="41"/>
      <c r="F25" s="42"/>
    </row>
    <row r="26" spans="2:13" ht="15.75" thickBot="1" x14ac:dyDescent="0.3"/>
    <row r="27" spans="2:13" ht="39.75" customHeight="1" thickBot="1" x14ac:dyDescent="0.3">
      <c r="B27" s="11" t="s">
        <v>9</v>
      </c>
      <c r="C27" s="57" t="s">
        <v>291</v>
      </c>
      <c r="D27" s="58"/>
      <c r="E27" s="58"/>
      <c r="F27" s="59"/>
    </row>
    <row r="28" spans="2:13" ht="15.75" thickBot="1" x14ac:dyDescent="0.3">
      <c r="B28" s="64" t="s">
        <v>1</v>
      </c>
      <c r="C28" s="64" t="s">
        <v>2</v>
      </c>
      <c r="D28" s="10" t="s">
        <v>3</v>
      </c>
      <c r="E28" s="10" t="s">
        <v>4</v>
      </c>
      <c r="F28" s="64" t="s">
        <v>289</v>
      </c>
      <c r="G28" s="51" t="s">
        <v>15</v>
      </c>
      <c r="H28" s="52"/>
      <c r="I28" s="52"/>
      <c r="J28" s="52"/>
      <c r="K28" s="52"/>
      <c r="L28" s="52"/>
      <c r="M28" s="52"/>
    </row>
    <row r="29" spans="2:13" ht="15.75" thickBot="1" x14ac:dyDescent="0.3">
      <c r="B29" s="65"/>
      <c r="C29" s="65"/>
      <c r="D29" s="1" t="s">
        <v>287</v>
      </c>
      <c r="E29" s="1" t="s">
        <v>288</v>
      </c>
      <c r="F29" s="66"/>
      <c r="G29" s="37"/>
      <c r="H29" s="38"/>
      <c r="I29" s="38"/>
      <c r="J29" s="38"/>
      <c r="K29" s="38"/>
      <c r="L29" s="38"/>
      <c r="M29" s="39"/>
    </row>
    <row r="30" spans="2:13" ht="15.75" thickBot="1" x14ac:dyDescent="0.3">
      <c r="B30" s="63" t="s">
        <v>293</v>
      </c>
      <c r="C30" s="63"/>
      <c r="D30" s="63"/>
      <c r="E30" s="3">
        <v>250</v>
      </c>
      <c r="F30" s="13"/>
      <c r="G30" s="40"/>
      <c r="H30" s="41"/>
      <c r="I30" s="41"/>
      <c r="J30" s="41"/>
      <c r="K30" s="41"/>
      <c r="L30" s="41"/>
      <c r="M30" s="42"/>
    </row>
    <row r="31" spans="2:13" ht="28.5" customHeight="1" thickBot="1" x14ac:dyDescent="0.3">
      <c r="B31" s="8" t="s">
        <v>12</v>
      </c>
      <c r="C31" s="60"/>
      <c r="D31" s="61"/>
      <c r="E31" s="61"/>
      <c r="F31" s="62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7" t="s">
        <v>291</v>
      </c>
      <c r="D33" s="58"/>
      <c r="E33" s="58"/>
      <c r="F33" s="59"/>
    </row>
    <row r="34" spans="2:13" ht="15.75" thickBot="1" x14ac:dyDescent="0.3">
      <c r="B34" s="64" t="s">
        <v>1</v>
      </c>
      <c r="C34" s="64" t="s">
        <v>2</v>
      </c>
      <c r="D34" s="10" t="s">
        <v>3</v>
      </c>
      <c r="E34" s="10" t="s">
        <v>4</v>
      </c>
      <c r="F34" s="64" t="s">
        <v>289</v>
      </c>
      <c r="G34" s="51" t="s">
        <v>15</v>
      </c>
      <c r="H34" s="52"/>
      <c r="I34" s="52"/>
      <c r="J34" s="52"/>
      <c r="K34" s="52"/>
      <c r="L34" s="52"/>
      <c r="M34" s="52"/>
    </row>
    <row r="35" spans="2:13" ht="15.75" thickBot="1" x14ac:dyDescent="0.3">
      <c r="B35" s="65"/>
      <c r="C35" s="65"/>
      <c r="D35" s="1" t="s">
        <v>287</v>
      </c>
      <c r="E35" s="1" t="s">
        <v>288</v>
      </c>
      <c r="F35" s="65"/>
      <c r="G35" s="37"/>
      <c r="H35" s="38"/>
      <c r="I35" s="38"/>
      <c r="J35" s="38"/>
      <c r="K35" s="38"/>
      <c r="L35" s="38"/>
      <c r="M35" s="39"/>
    </row>
    <row r="36" spans="2:13" ht="15.75" thickBot="1" x14ac:dyDescent="0.3">
      <c r="B36" s="63" t="s">
        <v>292</v>
      </c>
      <c r="C36" s="63"/>
      <c r="D36" s="63"/>
      <c r="E36" s="3">
        <v>2</v>
      </c>
      <c r="F36" s="15"/>
      <c r="G36" s="40"/>
      <c r="H36" s="41"/>
      <c r="I36" s="41"/>
      <c r="J36" s="41"/>
      <c r="K36" s="41"/>
      <c r="L36" s="41"/>
      <c r="M36" s="42"/>
    </row>
    <row r="37" spans="2:13" ht="28.5" customHeight="1" thickBot="1" x14ac:dyDescent="0.3">
      <c r="B37" s="8" t="s">
        <v>12</v>
      </c>
      <c r="C37" s="60"/>
      <c r="D37" s="61"/>
      <c r="E37" s="61"/>
      <c r="F37" s="62"/>
    </row>
    <row r="38" spans="2:13" ht="30.75" customHeight="1" x14ac:dyDescent="0.25">
      <c r="B38" s="4"/>
      <c r="C38" s="5"/>
      <c r="D38" s="6"/>
      <c r="E38" s="6"/>
      <c r="F38" s="6"/>
    </row>
  </sheetData>
  <mergeCells count="22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B30:D30"/>
    <mergeCell ref="B36:D36"/>
  </mergeCells>
  <phoneticPr fontId="12" type="noConversion"/>
  <dataValidations count="2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  <dataValidation type="list" errorStyle="information" allowBlank="1" showInputMessage="1" showErrorMessage="1" errorTitle="Обавештење" error="Након самостално дефинисаног индикатора кликните на ОК" sqref="B36:D36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D1" zoomScaleNormal="100" workbookViewId="0">
      <selection activeCell="E4" sqref="E4:M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7'!$B$2</f>
        <v xml:space="preserve"> ЈЛС</v>
      </c>
      <c r="D2" s="28" t="e">
        <f>+'програм 7'!$C$2</f>
        <v>#N/A</v>
      </c>
      <c r="E2" s="67" t="str">
        <f>+'програм 7'!$D$2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 x14ac:dyDescent="0.3">
      <c r="C3" t="s">
        <v>5</v>
      </c>
      <c r="D3" s="29" t="s">
        <v>38</v>
      </c>
      <c r="E3" s="43" t="s">
        <v>31</v>
      </c>
      <c r="F3" s="49"/>
      <c r="G3" s="49"/>
      <c r="H3" s="49"/>
      <c r="I3" s="49"/>
      <c r="J3" s="49"/>
      <c r="K3" s="49"/>
      <c r="L3" s="49"/>
      <c r="M3" s="50"/>
      <c r="N3" s="30" t="s">
        <v>283</v>
      </c>
      <c r="O3" s="30" t="s">
        <v>285</v>
      </c>
      <c r="P3" s="30" t="s">
        <v>284</v>
      </c>
      <c r="Q3" s="30" t="s">
        <v>278</v>
      </c>
    </row>
    <row r="4" spans="1:17" ht="15.75" thickBot="1" x14ac:dyDescent="0.3">
      <c r="A4" s="16" t="str">
        <f>CONCATENATE(D3,"-",D4)</f>
        <v>0701-0002</v>
      </c>
      <c r="C4" t="s">
        <v>101</v>
      </c>
      <c r="D4" s="29" t="s">
        <v>51</v>
      </c>
      <c r="E4" s="43" t="s">
        <v>298</v>
      </c>
      <c r="F4" s="49"/>
      <c r="G4" s="49"/>
      <c r="H4" s="49"/>
      <c r="I4" s="49"/>
      <c r="J4" s="49"/>
      <c r="K4" s="49"/>
      <c r="L4" s="49"/>
      <c r="M4" s="50"/>
      <c r="N4" s="30">
        <v>170800</v>
      </c>
      <c r="O4" s="30">
        <v>168300</v>
      </c>
      <c r="P4" s="30">
        <v>135630</v>
      </c>
      <c r="Q4" s="31">
        <f>P4/O4</f>
        <v>0.80588235294117649</v>
      </c>
    </row>
    <row r="5" spans="1:17" ht="15.75" thickBot="1" x14ac:dyDescent="0.3">
      <c r="C5" t="s">
        <v>11</v>
      </c>
      <c r="D5" s="70"/>
      <c r="E5" s="71"/>
      <c r="F5" s="71"/>
      <c r="G5" s="72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7" t="s">
        <v>294</v>
      </c>
      <c r="D8" s="38"/>
      <c r="E8" s="38"/>
      <c r="F8" s="38"/>
      <c r="G8" s="39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8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t="15" hidden="1" customHeight="1" x14ac:dyDescent="0.25">
      <c r="C21" s="54"/>
      <c r="D21" s="55"/>
      <c r="E21" s="55"/>
      <c r="F21" s="55"/>
      <c r="G21" s="56"/>
    </row>
    <row r="22" spans="3:14" ht="15" hidden="1" customHeight="1" x14ac:dyDescent="0.25">
      <c r="C22" s="54"/>
      <c r="D22" s="55"/>
      <c r="E22" s="55"/>
      <c r="F22" s="55"/>
      <c r="G22" s="56"/>
    </row>
    <row r="23" spans="3:14" ht="15" hidden="1" customHeight="1" x14ac:dyDescent="0.25">
      <c r="C23" s="54"/>
      <c r="D23" s="55"/>
      <c r="E23" s="55"/>
      <c r="F23" s="55"/>
      <c r="G23" s="56"/>
    </row>
    <row r="24" spans="3:14" ht="15" hidden="1" customHeight="1" x14ac:dyDescent="0.25">
      <c r="C24" s="54"/>
      <c r="D24" s="55"/>
      <c r="E24" s="55"/>
      <c r="F24" s="55"/>
      <c r="G24" s="56"/>
    </row>
    <row r="25" spans="3:14" ht="15" hidden="1" customHeight="1" x14ac:dyDescent="0.25">
      <c r="C25" s="54"/>
      <c r="D25" s="55"/>
      <c r="E25" s="55"/>
      <c r="F25" s="55"/>
      <c r="G25" s="56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57" t="s">
        <v>295</v>
      </c>
      <c r="E28" s="58"/>
      <c r="F28" s="58"/>
      <c r="G28" s="59"/>
    </row>
    <row r="29" spans="3:14" ht="15.75" thickBot="1" x14ac:dyDescent="0.3">
      <c r="C29" s="64" t="s">
        <v>1</v>
      </c>
      <c r="D29" s="64" t="s">
        <v>2</v>
      </c>
      <c r="E29" s="10" t="s">
        <v>3</v>
      </c>
      <c r="F29" s="10" t="s">
        <v>4</v>
      </c>
      <c r="G29" s="64" t="s">
        <v>289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5"/>
      <c r="D30" s="65"/>
      <c r="E30" s="1" t="s">
        <v>287</v>
      </c>
      <c r="F30" s="1" t="s">
        <v>288</v>
      </c>
      <c r="G30" s="65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63" t="s">
        <v>297</v>
      </c>
      <c r="D31" s="63"/>
      <c r="E31" s="63"/>
      <c r="F31" s="3">
        <v>140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0"/>
      <c r="E32" s="61"/>
      <c r="F32" s="61"/>
      <c r="G32" s="62"/>
      <c r="L32" s="35"/>
      <c r="M32" s="35"/>
    </row>
    <row r="33" spans="3:14" ht="28.5" customHeight="1" thickBot="1" x14ac:dyDescent="0.3">
      <c r="C33" s="4"/>
      <c r="D33" s="5"/>
      <c r="E33" s="6"/>
      <c r="F33" s="6"/>
      <c r="G33" s="6"/>
      <c r="L33" s="35"/>
      <c r="M33" s="35"/>
    </row>
    <row r="34" spans="3:14" ht="47.25" customHeight="1" thickBot="1" x14ac:dyDescent="0.3">
      <c r="C34" s="12" t="s">
        <v>10</v>
      </c>
      <c r="D34" s="57" t="s">
        <v>295</v>
      </c>
      <c r="E34" s="58"/>
      <c r="F34" s="58"/>
      <c r="G34" s="59"/>
    </row>
    <row r="35" spans="3:14" ht="15.75" thickBot="1" x14ac:dyDescent="0.3">
      <c r="C35" s="64" t="s">
        <v>1</v>
      </c>
      <c r="D35" s="64" t="s">
        <v>2</v>
      </c>
      <c r="E35" s="10" t="s">
        <v>3</v>
      </c>
      <c r="F35" s="10" t="s">
        <v>4</v>
      </c>
      <c r="G35" s="64" t="s">
        <v>289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5"/>
      <c r="D36" s="65"/>
      <c r="E36" s="1" t="s">
        <v>287</v>
      </c>
      <c r="F36" s="1" t="s">
        <v>288</v>
      </c>
      <c r="G36" s="65"/>
      <c r="H36" s="37"/>
      <c r="I36" s="38"/>
      <c r="J36" s="38"/>
      <c r="K36" s="38"/>
      <c r="L36" s="38"/>
      <c r="M36" s="38"/>
      <c r="N36" s="39"/>
    </row>
    <row r="37" spans="3:14" ht="26.25" thickBot="1" x14ac:dyDescent="0.3">
      <c r="C37" s="14" t="s">
        <v>296</v>
      </c>
      <c r="D37" s="2"/>
      <c r="E37" s="3">
        <v>215</v>
      </c>
      <c r="F37" s="3">
        <v>23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0"/>
      <c r="E38" s="61"/>
      <c r="F38" s="61"/>
      <c r="G38" s="62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58"/>
      <c r="F40" s="58"/>
      <c r="G40" s="59"/>
    </row>
    <row r="41" spans="3:14" ht="15.75" thickBot="1" x14ac:dyDescent="0.3">
      <c r="C41" s="64" t="s">
        <v>1</v>
      </c>
      <c r="D41" s="64" t="s">
        <v>2</v>
      </c>
      <c r="E41" s="10" t="s">
        <v>3</v>
      </c>
      <c r="F41" s="10" t="s">
        <v>4</v>
      </c>
      <c r="G41" s="64" t="s">
        <v>289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5"/>
      <c r="D42" s="65"/>
      <c r="E42" s="1" t="s">
        <v>287</v>
      </c>
      <c r="F42" s="1" t="s">
        <v>288</v>
      </c>
      <c r="G42" s="65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0"/>
      <c r="E44" s="61"/>
      <c r="F44" s="61"/>
      <c r="G44" s="62"/>
    </row>
  </sheetData>
  <mergeCells count="28">
    <mergeCell ref="H41:N41"/>
    <mergeCell ref="H42:N43"/>
    <mergeCell ref="D32:G32"/>
    <mergeCell ref="C35:C36"/>
    <mergeCell ref="D35:D36"/>
    <mergeCell ref="C41:C42"/>
    <mergeCell ref="D41:D42"/>
    <mergeCell ref="G41:G42"/>
    <mergeCell ref="G35:G36"/>
    <mergeCell ref="H29:N29"/>
    <mergeCell ref="H30:N31"/>
    <mergeCell ref="H35:N35"/>
    <mergeCell ref="D38:G38"/>
    <mergeCell ref="G29:G30"/>
    <mergeCell ref="H36:N37"/>
    <mergeCell ref="D34:G34"/>
    <mergeCell ref="D28:G28"/>
    <mergeCell ref="C29:C30"/>
    <mergeCell ref="D29:D30"/>
    <mergeCell ref="C7:G7"/>
    <mergeCell ref="D44:G44"/>
    <mergeCell ref="D40:G40"/>
    <mergeCell ref="C31:E31"/>
    <mergeCell ref="E2:M2"/>
    <mergeCell ref="E3:M3"/>
    <mergeCell ref="E4:M4"/>
    <mergeCell ref="D5:G5"/>
    <mergeCell ref="C8:G2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INDIRECT($V$7)</formula1>
    </dataValidation>
  </dataValidations>
  <pageMargins left="0.7" right="0.7" top="0.75" bottom="0.75" header="0.3" footer="0.3"/>
  <ignoredErrors>
    <ignoredError sqref="D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1"/>
  <sheetViews>
    <sheetView topLeftCell="F1" zoomScaleNormal="100" workbookViewId="0">
      <selection activeCell="K47" sqref="K4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7'!$B$2</f>
        <v xml:space="preserve"> ЈЛС</v>
      </c>
      <c r="D2" s="28" t="e">
        <f>+'програм 7'!$C$2</f>
        <v>#N/A</v>
      </c>
      <c r="E2" s="67" t="str">
        <f>+'програм 7'!$D$2</f>
        <v>ОПШТИНА КЊАЖЕВАЦ</v>
      </c>
      <c r="F2" s="68"/>
      <c r="G2" s="68"/>
      <c r="H2" s="68"/>
      <c r="I2" s="68"/>
      <c r="J2" s="68"/>
      <c r="K2" s="68"/>
      <c r="L2" s="68"/>
      <c r="M2" s="69"/>
      <c r="Q2" t="s">
        <v>277</v>
      </c>
    </row>
    <row r="3" spans="1:17" ht="15.75" thickBot="1" x14ac:dyDescent="0.3">
      <c r="C3" t="s">
        <v>5</v>
      </c>
      <c r="D3" s="29" t="s">
        <v>38</v>
      </c>
      <c r="E3" s="43" t="s">
        <v>31</v>
      </c>
      <c r="F3" s="49"/>
      <c r="G3" s="49"/>
      <c r="H3" s="49"/>
      <c r="I3" s="49"/>
      <c r="J3" s="49"/>
      <c r="K3" s="49"/>
      <c r="L3" s="49"/>
      <c r="M3" s="50"/>
      <c r="N3" s="30" t="s">
        <v>283</v>
      </c>
      <c r="O3" s="30" t="s">
        <v>285</v>
      </c>
      <c r="P3" s="30" t="s">
        <v>284</v>
      </c>
      <c r="Q3" s="30" t="s">
        <v>278</v>
      </c>
    </row>
    <row r="4" spans="1:17" ht="15.75" thickBot="1" x14ac:dyDescent="0.3">
      <c r="A4" s="16" t="str">
        <f>CONCATENATE(D3,"-",D4)</f>
        <v>0701-0004</v>
      </c>
      <c r="C4" t="s">
        <v>101</v>
      </c>
      <c r="D4" s="29" t="s">
        <v>53</v>
      </c>
      <c r="E4" s="43" t="s">
        <v>70</v>
      </c>
      <c r="F4" s="49"/>
      <c r="G4" s="49"/>
      <c r="H4" s="49"/>
      <c r="I4" s="49"/>
      <c r="J4" s="49"/>
      <c r="K4" s="49"/>
      <c r="L4" s="49"/>
      <c r="M4" s="50"/>
      <c r="N4" s="30">
        <v>42303</v>
      </c>
      <c r="O4" s="30">
        <v>42303</v>
      </c>
      <c r="P4" s="30">
        <v>38699</v>
      </c>
      <c r="Q4" s="31">
        <f>P4/O4</f>
        <v>0.91480509656525544</v>
      </c>
    </row>
    <row r="5" spans="1:17" ht="15.75" thickBot="1" x14ac:dyDescent="0.3">
      <c r="C5" t="s">
        <v>11</v>
      </c>
      <c r="D5" s="70" t="s">
        <v>282</v>
      </c>
      <c r="E5" s="71"/>
      <c r="F5" s="71"/>
      <c r="G5" s="72"/>
    </row>
    <row r="7" spans="1:17" ht="15.75" thickBot="1" x14ac:dyDescent="0.3">
      <c r="C7" s="53" t="s">
        <v>14</v>
      </c>
      <c r="D7" s="53"/>
      <c r="E7" s="53"/>
      <c r="F7" s="53"/>
      <c r="G7" s="53"/>
      <c r="M7" s="32"/>
    </row>
    <row r="8" spans="1:17" x14ac:dyDescent="0.25">
      <c r="C8" s="77" t="s">
        <v>299</v>
      </c>
      <c r="D8" s="78"/>
      <c r="E8" s="78"/>
      <c r="F8" s="78"/>
      <c r="G8" s="79"/>
    </row>
    <row r="9" spans="1:17" x14ac:dyDescent="0.25">
      <c r="C9" s="80"/>
      <c r="D9" s="81"/>
      <c r="E9" s="81"/>
      <c r="F9" s="81"/>
      <c r="G9" s="82"/>
    </row>
    <row r="10" spans="1:17" x14ac:dyDescent="0.25">
      <c r="C10" s="80"/>
      <c r="D10" s="81"/>
      <c r="E10" s="81"/>
      <c r="F10" s="81"/>
      <c r="G10" s="82"/>
    </row>
    <row r="11" spans="1:17" x14ac:dyDescent="0.25">
      <c r="C11" s="80"/>
      <c r="D11" s="81"/>
      <c r="E11" s="81"/>
      <c r="F11" s="81"/>
      <c r="G11" s="82"/>
    </row>
    <row r="12" spans="1:17" x14ac:dyDescent="0.25">
      <c r="C12" s="80"/>
      <c r="D12" s="81"/>
      <c r="E12" s="81"/>
      <c r="F12" s="81"/>
      <c r="G12" s="82"/>
    </row>
    <row r="13" spans="1:17" x14ac:dyDescent="0.25">
      <c r="C13" s="80"/>
      <c r="D13" s="81"/>
      <c r="E13" s="81"/>
      <c r="F13" s="81"/>
      <c r="G13" s="82"/>
      <c r="J13" s="18"/>
    </row>
    <row r="14" spans="1:17" x14ac:dyDescent="0.25">
      <c r="C14" s="80"/>
      <c r="D14" s="81"/>
      <c r="E14" s="81"/>
      <c r="F14" s="81"/>
      <c r="G14" s="82"/>
    </row>
    <row r="15" spans="1:17" x14ac:dyDescent="0.25">
      <c r="C15" s="80"/>
      <c r="D15" s="81"/>
      <c r="E15" s="81"/>
      <c r="F15" s="81"/>
      <c r="G15" s="82"/>
    </row>
    <row r="16" spans="1:17" x14ac:dyDescent="0.25">
      <c r="C16" s="80"/>
      <c r="D16" s="81"/>
      <c r="E16" s="81"/>
      <c r="F16" s="81"/>
      <c r="G16" s="82"/>
    </row>
    <row r="17" spans="3:14" x14ac:dyDescent="0.25">
      <c r="C17" s="80"/>
      <c r="D17" s="81"/>
      <c r="E17" s="81"/>
      <c r="F17" s="81"/>
      <c r="G17" s="82"/>
    </row>
    <row r="18" spans="3:14" x14ac:dyDescent="0.25">
      <c r="C18" s="80"/>
      <c r="D18" s="81"/>
      <c r="E18" s="81"/>
      <c r="F18" s="81"/>
      <c r="G18" s="82"/>
    </row>
    <row r="19" spans="3:14" x14ac:dyDescent="0.25">
      <c r="C19" s="80"/>
      <c r="D19" s="81"/>
      <c r="E19" s="81"/>
      <c r="F19" s="81"/>
      <c r="G19" s="82"/>
    </row>
    <row r="20" spans="3:14" ht="7.5" customHeight="1" x14ac:dyDescent="0.25">
      <c r="C20" s="80"/>
      <c r="D20" s="81"/>
      <c r="E20" s="81"/>
      <c r="F20" s="81"/>
      <c r="G20" s="82"/>
    </row>
    <row r="21" spans="3:14" hidden="1" x14ac:dyDescent="0.25">
      <c r="C21" s="80"/>
      <c r="D21" s="81"/>
      <c r="E21" s="81"/>
      <c r="F21" s="81"/>
      <c r="G21" s="82"/>
    </row>
    <row r="22" spans="3:14" hidden="1" x14ac:dyDescent="0.25">
      <c r="C22" s="80"/>
      <c r="D22" s="81"/>
      <c r="E22" s="81"/>
      <c r="F22" s="81"/>
      <c r="G22" s="82"/>
    </row>
    <row r="23" spans="3:14" hidden="1" x14ac:dyDescent="0.25">
      <c r="C23" s="80"/>
      <c r="D23" s="81"/>
      <c r="E23" s="81"/>
      <c r="F23" s="81"/>
      <c r="G23" s="82"/>
    </row>
    <row r="24" spans="3:14" hidden="1" x14ac:dyDescent="0.25">
      <c r="C24" s="80"/>
      <c r="D24" s="81"/>
      <c r="E24" s="81"/>
      <c r="F24" s="81"/>
      <c r="G24" s="82"/>
    </row>
    <row r="25" spans="3:14" hidden="1" x14ac:dyDescent="0.25">
      <c r="C25" s="80"/>
      <c r="D25" s="81"/>
      <c r="E25" s="81"/>
      <c r="F25" s="81"/>
      <c r="G25" s="82"/>
    </row>
    <row r="26" spans="3:14" ht="15.75" thickBot="1" x14ac:dyDescent="0.3">
      <c r="C26" s="83"/>
      <c r="D26" s="84"/>
      <c r="E26" s="84"/>
      <c r="F26" s="84"/>
      <c r="G26" s="85"/>
    </row>
    <row r="27" spans="3:14" ht="15.75" thickBot="1" x14ac:dyDescent="0.3"/>
    <row r="28" spans="3:14" ht="50.25" customHeight="1" thickBot="1" x14ac:dyDescent="0.3">
      <c r="C28" s="12" t="s">
        <v>10</v>
      </c>
      <c r="D28" s="57" t="s">
        <v>300</v>
      </c>
      <c r="E28" s="58"/>
      <c r="F28" s="58"/>
      <c r="G28" s="59"/>
    </row>
    <row r="29" spans="3:14" ht="15.75" thickBot="1" x14ac:dyDescent="0.3">
      <c r="C29" s="64" t="s">
        <v>1</v>
      </c>
      <c r="D29" s="64" t="s">
        <v>2</v>
      </c>
      <c r="E29" s="10" t="s">
        <v>3</v>
      </c>
      <c r="F29" s="10" t="s">
        <v>4</v>
      </c>
      <c r="G29" s="64" t="s">
        <v>289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5"/>
      <c r="D30" s="65"/>
      <c r="E30" s="1" t="s">
        <v>287</v>
      </c>
      <c r="F30" s="1" t="s">
        <v>288</v>
      </c>
      <c r="G30" s="65"/>
      <c r="H30" s="37"/>
      <c r="I30" s="38"/>
      <c r="J30" s="38"/>
      <c r="K30" s="38"/>
      <c r="L30" s="38"/>
      <c r="M30" s="38"/>
      <c r="N30" s="39"/>
    </row>
    <row r="31" spans="3:14" ht="52.5" customHeight="1" thickBot="1" x14ac:dyDescent="0.3">
      <c r="C31" s="63" t="s">
        <v>301</v>
      </c>
      <c r="D31" s="63"/>
      <c r="E31" s="63"/>
      <c r="F31" s="34">
        <v>0.95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0"/>
      <c r="E32" s="61"/>
      <c r="F32" s="61"/>
      <c r="G32" s="62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57"/>
      <c r="E34" s="58"/>
      <c r="F34" s="58"/>
      <c r="G34" s="59"/>
    </row>
    <row r="35" spans="3:14" ht="15.75" thickBot="1" x14ac:dyDescent="0.3">
      <c r="C35" s="64" t="s">
        <v>1</v>
      </c>
      <c r="D35" s="64" t="s">
        <v>2</v>
      </c>
      <c r="E35" s="10" t="s">
        <v>3</v>
      </c>
      <c r="F35" s="10" t="s">
        <v>4</v>
      </c>
      <c r="G35" s="64" t="s">
        <v>289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5"/>
      <c r="D36" s="65"/>
      <c r="E36" s="1" t="s">
        <v>287</v>
      </c>
      <c r="F36" s="1" t="s">
        <v>288</v>
      </c>
      <c r="G36" s="65"/>
      <c r="H36" s="37"/>
      <c r="I36" s="38"/>
      <c r="J36" s="38"/>
      <c r="K36" s="38"/>
      <c r="L36" s="38"/>
      <c r="M36" s="38"/>
      <c r="N36" s="39"/>
    </row>
    <row r="37" spans="3:14" ht="31.5" customHeight="1" thickBot="1" x14ac:dyDescent="0.3">
      <c r="C37" s="63" t="s">
        <v>302</v>
      </c>
      <c r="D37" s="63"/>
      <c r="E37" s="63"/>
      <c r="F37" s="34">
        <v>0.74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0"/>
      <c r="E38" s="61"/>
      <c r="F38" s="61"/>
      <c r="G38" s="62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4" t="s">
        <v>303</v>
      </c>
      <c r="E40" s="75"/>
      <c r="F40" s="75"/>
      <c r="G40" s="76"/>
    </row>
    <row r="41" spans="3:14" ht="15.75" thickBot="1" x14ac:dyDescent="0.3">
      <c r="C41" s="64" t="s">
        <v>1</v>
      </c>
      <c r="D41" s="64" t="s">
        <v>2</v>
      </c>
      <c r="E41" s="10" t="s">
        <v>3</v>
      </c>
      <c r="F41" s="10" t="s">
        <v>4</v>
      </c>
      <c r="G41" s="64" t="s">
        <v>289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5"/>
      <c r="D42" s="65"/>
      <c r="E42" s="1" t="s">
        <v>287</v>
      </c>
      <c r="F42" s="1" t="s">
        <v>288</v>
      </c>
      <c r="G42" s="65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63" t="s">
        <v>304</v>
      </c>
      <c r="D43" s="63"/>
      <c r="E43" s="63"/>
      <c r="F43" s="3">
        <v>9</v>
      </c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0"/>
      <c r="E44" s="61"/>
      <c r="F44" s="61"/>
      <c r="G44" s="62"/>
    </row>
    <row r="46" spans="3:14" ht="15.75" thickBot="1" x14ac:dyDescent="0.3"/>
    <row r="47" spans="3:14" ht="42" customHeight="1" thickBot="1" x14ac:dyDescent="0.3">
      <c r="C47" s="12" t="s">
        <v>10</v>
      </c>
      <c r="D47" s="74" t="s">
        <v>305</v>
      </c>
      <c r="E47" s="75"/>
      <c r="F47" s="75"/>
      <c r="G47" s="76"/>
    </row>
    <row r="48" spans="3:14" ht="15.75" thickBot="1" x14ac:dyDescent="0.3">
      <c r="C48" s="64" t="s">
        <v>1</v>
      </c>
      <c r="D48" s="64" t="s">
        <v>2</v>
      </c>
      <c r="E48" s="10" t="s">
        <v>3</v>
      </c>
      <c r="F48" s="10" t="s">
        <v>4</v>
      </c>
      <c r="G48" s="64" t="s">
        <v>289</v>
      </c>
      <c r="H48" s="51" t="s">
        <v>15</v>
      </c>
      <c r="I48" s="52"/>
      <c r="J48" s="52"/>
      <c r="K48" s="52"/>
      <c r="L48" s="52"/>
      <c r="M48" s="52"/>
      <c r="N48" s="52"/>
    </row>
    <row r="49" spans="3:14" ht="15.75" thickBot="1" x14ac:dyDescent="0.3">
      <c r="C49" s="65"/>
      <c r="D49" s="65"/>
      <c r="E49" s="1" t="s">
        <v>287</v>
      </c>
      <c r="F49" s="1" t="s">
        <v>288</v>
      </c>
      <c r="G49" s="65"/>
      <c r="H49" s="37"/>
      <c r="I49" s="38"/>
      <c r="J49" s="38"/>
      <c r="K49" s="38"/>
      <c r="L49" s="38"/>
      <c r="M49" s="38"/>
      <c r="N49" s="39"/>
    </row>
    <row r="50" spans="3:14" ht="15.75" thickBot="1" x14ac:dyDescent="0.3">
      <c r="C50" s="63" t="s">
        <v>306</v>
      </c>
      <c r="D50" s="63"/>
      <c r="E50" s="63"/>
      <c r="F50" s="3">
        <v>105000</v>
      </c>
      <c r="G50" s="3"/>
      <c r="H50" s="40"/>
      <c r="I50" s="41"/>
      <c r="J50" s="41"/>
      <c r="K50" s="41"/>
      <c r="L50" s="41"/>
      <c r="M50" s="41"/>
      <c r="N50" s="42"/>
    </row>
    <row r="51" spans="3:14" ht="26.25" customHeight="1" thickBot="1" x14ac:dyDescent="0.3">
      <c r="C51" s="8" t="s">
        <v>12</v>
      </c>
      <c r="D51" s="60"/>
      <c r="E51" s="61"/>
      <c r="F51" s="61"/>
      <c r="G51" s="62"/>
    </row>
  </sheetData>
  <mergeCells count="38">
    <mergeCell ref="D34:G34"/>
    <mergeCell ref="D28:G28"/>
    <mergeCell ref="C29:C30"/>
    <mergeCell ref="D29:D30"/>
    <mergeCell ref="G29:G30"/>
    <mergeCell ref="D32:G32"/>
    <mergeCell ref="C31:E31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H48:N48"/>
    <mergeCell ref="H49:N50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D51:G51"/>
    <mergeCell ref="C43:E43"/>
    <mergeCell ref="C50:E50"/>
    <mergeCell ref="D47:G47"/>
    <mergeCell ref="C48:C49"/>
    <mergeCell ref="D48:D49"/>
    <mergeCell ref="G48:G49"/>
  </mergeCells>
  <phoneticPr fontId="12" type="noConversion"/>
  <dataValidations count="3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43:E43">
      <formula1>INDIRECT($V$6)</formula1>
    </dataValidation>
    <dataValidation type="list" errorStyle="information" allowBlank="1" showInputMessage="1" showErrorMessage="1" errorTitle="Обавештење" error="Након самостално унетог индикатора, кликните на ОК" sqref="C50:E50">
      <formula1>INDIRECT($V$7)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13" sqref="F13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opLeftCell="B1" workbookViewId="0">
      <selection activeCell="H25" sqref="H25"/>
    </sheetView>
  </sheetViews>
  <sheetFormatPr defaultRowHeight="15" x14ac:dyDescent="0.25"/>
  <cols>
    <col min="1" max="1" width="42.5703125" customWidth="1"/>
    <col min="5" max="5" width="17.7109375" customWidth="1"/>
    <col min="12" max="12" width="20.42578125" customWidth="1"/>
    <col min="13" max="13" width="20.140625" customWidth="1"/>
    <col min="14" max="14" width="16.85546875" customWidth="1"/>
    <col min="15" max="15" width="18.710937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7'!$B$2</f>
        <v xml:space="preserve"> ЈЛС</v>
      </c>
      <c r="B2" s="28" t="e">
        <f>+'програм 7'!$C$2</f>
        <v>#N/A</v>
      </c>
      <c r="C2" s="67" t="str">
        <f>+'програм 7'!$D$2</f>
        <v>ОПШТИНА КЊАЖЕВАЦ</v>
      </c>
      <c r="D2" s="68"/>
      <c r="E2" s="68"/>
      <c r="F2" s="68"/>
      <c r="G2" s="68"/>
      <c r="H2" s="68"/>
      <c r="I2" s="68"/>
      <c r="J2" s="68"/>
      <c r="K2" s="69"/>
      <c r="O2" t="s">
        <v>277</v>
      </c>
    </row>
    <row r="3" spans="1:15" ht="15.75" thickBot="1" x14ac:dyDescent="0.3">
      <c r="A3" t="s">
        <v>5</v>
      </c>
      <c r="B3" s="29" t="s">
        <v>38</v>
      </c>
      <c r="C3" s="43" t="s">
        <v>31</v>
      </c>
      <c r="D3" s="49"/>
      <c r="E3" s="49"/>
      <c r="F3" s="49"/>
      <c r="G3" s="49"/>
      <c r="H3" s="49"/>
      <c r="I3" s="49"/>
      <c r="J3" s="49"/>
      <c r="K3" s="50"/>
      <c r="L3" s="30" t="s">
        <v>283</v>
      </c>
      <c r="M3" s="30" t="s">
        <v>285</v>
      </c>
      <c r="N3" s="30" t="s">
        <v>284</v>
      </c>
      <c r="O3" s="30" t="s">
        <v>278</v>
      </c>
    </row>
    <row r="4" spans="1:15" ht="15.75" thickBot="1" x14ac:dyDescent="0.3">
      <c r="A4" t="s">
        <v>100</v>
      </c>
      <c r="B4" s="17" t="s">
        <v>280</v>
      </c>
      <c r="C4" s="86" t="s">
        <v>286</v>
      </c>
      <c r="D4" s="87"/>
      <c r="E4" s="87"/>
      <c r="F4" s="87"/>
      <c r="G4" s="87"/>
      <c r="H4" s="87"/>
      <c r="I4" s="87"/>
      <c r="J4" s="87"/>
      <c r="K4" s="88"/>
      <c r="L4" s="30">
        <v>3500</v>
      </c>
      <c r="M4" s="30"/>
      <c r="N4" s="30"/>
      <c r="O4" s="31"/>
    </row>
    <row r="5" spans="1:15" ht="15.75" thickBot="1" x14ac:dyDescent="0.3">
      <c r="A5" t="s">
        <v>11</v>
      </c>
      <c r="B5" s="70"/>
      <c r="C5" s="71"/>
      <c r="D5" s="71"/>
      <c r="E5" s="72"/>
    </row>
    <row r="7" spans="1:15" ht="15.75" thickBot="1" x14ac:dyDescent="0.3">
      <c r="A7" s="53" t="s">
        <v>14</v>
      </c>
      <c r="B7" s="53"/>
      <c r="C7" s="53"/>
      <c r="D7" s="53"/>
      <c r="E7" s="53"/>
    </row>
    <row r="8" spans="1:15" x14ac:dyDescent="0.25">
      <c r="A8" s="37"/>
      <c r="B8" s="38"/>
      <c r="C8" s="38"/>
      <c r="D8" s="38"/>
      <c r="E8" s="39"/>
    </row>
    <row r="9" spans="1:15" x14ac:dyDescent="0.25">
      <c r="A9" s="54"/>
      <c r="B9" s="55"/>
      <c r="C9" s="55"/>
      <c r="D9" s="55"/>
      <c r="E9" s="56"/>
    </row>
    <row r="10" spans="1:15" x14ac:dyDescent="0.25">
      <c r="A10" s="54"/>
      <c r="B10" s="55"/>
      <c r="C10" s="55"/>
      <c r="D10" s="55"/>
      <c r="E10" s="56"/>
    </row>
    <row r="11" spans="1:15" x14ac:dyDescent="0.25">
      <c r="A11" s="54"/>
      <c r="B11" s="55"/>
      <c r="C11" s="55"/>
      <c r="D11" s="55"/>
      <c r="E11" s="56"/>
    </row>
    <row r="12" spans="1:15" x14ac:dyDescent="0.25">
      <c r="A12" s="54"/>
      <c r="B12" s="55"/>
      <c r="C12" s="55"/>
      <c r="D12" s="55"/>
      <c r="E12" s="56"/>
    </row>
    <row r="13" spans="1:15" x14ac:dyDescent="0.25">
      <c r="A13" s="54"/>
      <c r="B13" s="55"/>
      <c r="C13" s="55"/>
      <c r="D13" s="55"/>
      <c r="E13" s="56"/>
      <c r="H13" s="18"/>
    </row>
    <row r="14" spans="1:15" x14ac:dyDescent="0.25">
      <c r="A14" s="54"/>
      <c r="B14" s="55"/>
      <c r="C14" s="55"/>
      <c r="D14" s="55"/>
      <c r="E14" s="56"/>
    </row>
    <row r="15" spans="1:15" x14ac:dyDescent="0.25">
      <c r="A15" s="54"/>
      <c r="B15" s="55"/>
      <c r="C15" s="55"/>
      <c r="D15" s="55"/>
      <c r="E15" s="56"/>
    </row>
    <row r="16" spans="1:15" x14ac:dyDescent="0.25">
      <c r="A16" s="54"/>
      <c r="B16" s="55"/>
      <c r="C16" s="55"/>
      <c r="D16" s="55"/>
      <c r="E16" s="56"/>
    </row>
    <row r="17" spans="1:12" x14ac:dyDescent="0.25">
      <c r="A17" s="54"/>
      <c r="B17" s="55"/>
      <c r="C17" s="55"/>
      <c r="D17" s="55"/>
      <c r="E17" s="56"/>
    </row>
    <row r="18" spans="1:12" x14ac:dyDescent="0.25">
      <c r="A18" s="54"/>
      <c r="B18" s="55"/>
      <c r="C18" s="55"/>
      <c r="D18" s="55"/>
      <c r="E18" s="56"/>
    </row>
    <row r="19" spans="1:12" x14ac:dyDescent="0.25">
      <c r="A19" s="54"/>
      <c r="B19" s="55"/>
      <c r="C19" s="55"/>
      <c r="D19" s="55"/>
      <c r="E19" s="56"/>
    </row>
    <row r="20" spans="1:12" x14ac:dyDescent="0.25">
      <c r="A20" s="54"/>
      <c r="B20" s="55"/>
      <c r="C20" s="55"/>
      <c r="D20" s="55"/>
      <c r="E20" s="56"/>
    </row>
    <row r="21" spans="1:12" x14ac:dyDescent="0.25">
      <c r="A21" s="54"/>
      <c r="B21" s="55"/>
      <c r="C21" s="55"/>
      <c r="D21" s="55"/>
      <c r="E21" s="56"/>
    </row>
    <row r="22" spans="1:12" x14ac:dyDescent="0.25">
      <c r="A22" s="54"/>
      <c r="B22" s="55"/>
      <c r="C22" s="55"/>
      <c r="D22" s="55"/>
      <c r="E22" s="56"/>
    </row>
    <row r="23" spans="1:12" x14ac:dyDescent="0.25">
      <c r="A23" s="54"/>
      <c r="B23" s="55"/>
      <c r="C23" s="55"/>
      <c r="D23" s="55"/>
      <c r="E23" s="56"/>
    </row>
    <row r="24" spans="1:12" x14ac:dyDescent="0.25">
      <c r="A24" s="54"/>
      <c r="B24" s="55"/>
      <c r="C24" s="55"/>
      <c r="D24" s="55"/>
      <c r="E24" s="56"/>
    </row>
    <row r="25" spans="1:12" x14ac:dyDescent="0.25">
      <c r="A25" s="54"/>
      <c r="B25" s="55"/>
      <c r="C25" s="55"/>
      <c r="D25" s="55"/>
      <c r="E25" s="56"/>
    </row>
    <row r="26" spans="1:12" ht="15.75" thickBot="1" x14ac:dyDescent="0.3">
      <c r="A26" s="40"/>
      <c r="B26" s="41"/>
      <c r="C26" s="41"/>
      <c r="D26" s="41"/>
      <c r="E26" s="42"/>
    </row>
    <row r="27" spans="1:12" ht="15.75" thickBot="1" x14ac:dyDescent="0.3"/>
    <row r="28" spans="1:12" ht="15.75" thickBot="1" x14ac:dyDescent="0.3">
      <c r="A28" s="12" t="s">
        <v>10</v>
      </c>
      <c r="B28" s="57"/>
      <c r="C28" s="58"/>
      <c r="D28" s="58"/>
      <c r="E28" s="59"/>
    </row>
    <row r="29" spans="1:12" ht="23.25" thickBot="1" x14ac:dyDescent="0.3">
      <c r="A29" s="64" t="s">
        <v>1</v>
      </c>
      <c r="B29" s="64" t="s">
        <v>2</v>
      </c>
      <c r="C29" s="10" t="s">
        <v>3</v>
      </c>
      <c r="D29" s="10" t="s">
        <v>4</v>
      </c>
      <c r="E29" s="64" t="s">
        <v>289</v>
      </c>
      <c r="F29" s="51" t="s">
        <v>15</v>
      </c>
      <c r="G29" s="52"/>
      <c r="H29" s="52"/>
      <c r="I29" s="52"/>
      <c r="J29" s="52"/>
      <c r="K29" s="52"/>
      <c r="L29" s="52"/>
    </row>
    <row r="30" spans="1:12" ht="23.25" thickBot="1" x14ac:dyDescent="0.3">
      <c r="A30" s="65"/>
      <c r="B30" s="65"/>
      <c r="C30" s="1" t="s">
        <v>287</v>
      </c>
      <c r="D30" s="1" t="s">
        <v>288</v>
      </c>
      <c r="E30" s="65"/>
      <c r="F30" s="37"/>
      <c r="G30" s="38"/>
      <c r="H30" s="38"/>
      <c r="I30" s="38"/>
      <c r="J30" s="38"/>
      <c r="K30" s="38"/>
      <c r="L30" s="39"/>
    </row>
    <row r="31" spans="1:12" ht="15.75" thickBot="1" x14ac:dyDescent="0.3">
      <c r="A31" s="14"/>
      <c r="B31" s="2"/>
      <c r="C31" s="3"/>
      <c r="D31" s="3"/>
      <c r="E31" s="3"/>
      <c r="F31" s="40"/>
      <c r="G31" s="41"/>
      <c r="H31" s="41"/>
      <c r="I31" s="41"/>
      <c r="J31" s="41"/>
      <c r="K31" s="41"/>
      <c r="L31" s="42"/>
    </row>
    <row r="32" spans="1:12" ht="15.75" thickBot="1" x14ac:dyDescent="0.3">
      <c r="A32" s="8" t="s">
        <v>12</v>
      </c>
      <c r="B32" s="60"/>
      <c r="C32" s="61"/>
      <c r="D32" s="61"/>
      <c r="E32" s="62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57"/>
      <c r="C34" s="58"/>
      <c r="D34" s="58"/>
      <c r="E34" s="59"/>
    </row>
    <row r="35" spans="1:12" ht="23.25" thickBot="1" x14ac:dyDescent="0.3">
      <c r="A35" s="64" t="s">
        <v>1</v>
      </c>
      <c r="B35" s="64" t="s">
        <v>2</v>
      </c>
      <c r="C35" s="10" t="s">
        <v>3</v>
      </c>
      <c r="D35" s="10" t="s">
        <v>4</v>
      </c>
      <c r="E35" s="64" t="s">
        <v>289</v>
      </c>
      <c r="F35" s="51" t="s">
        <v>15</v>
      </c>
      <c r="G35" s="52"/>
      <c r="H35" s="52"/>
      <c r="I35" s="52"/>
      <c r="J35" s="52"/>
      <c r="K35" s="52"/>
      <c r="L35" s="52"/>
    </row>
    <row r="36" spans="1:12" ht="23.25" thickBot="1" x14ac:dyDescent="0.3">
      <c r="A36" s="65"/>
      <c r="B36" s="65"/>
      <c r="C36" s="1" t="s">
        <v>287</v>
      </c>
      <c r="D36" s="1" t="s">
        <v>288</v>
      </c>
      <c r="E36" s="65"/>
      <c r="F36" s="37"/>
      <c r="G36" s="38"/>
      <c r="H36" s="38"/>
      <c r="I36" s="38"/>
      <c r="J36" s="38"/>
      <c r="K36" s="38"/>
      <c r="L36" s="39"/>
    </row>
    <row r="37" spans="1:12" ht="15.75" thickBot="1" x14ac:dyDescent="0.3">
      <c r="A37" s="14"/>
      <c r="B37" s="2"/>
      <c r="C37" s="3"/>
      <c r="D37" s="3"/>
      <c r="E37" s="3"/>
      <c r="F37" s="40"/>
      <c r="G37" s="41"/>
      <c r="H37" s="41"/>
      <c r="I37" s="41"/>
      <c r="J37" s="41"/>
      <c r="K37" s="41"/>
      <c r="L37" s="42"/>
    </row>
    <row r="38" spans="1:12" ht="15.75" thickBot="1" x14ac:dyDescent="0.3">
      <c r="A38" s="8" t="s">
        <v>12</v>
      </c>
      <c r="B38" s="60"/>
      <c r="C38" s="61"/>
      <c r="D38" s="61"/>
      <c r="E38" s="62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73"/>
      <c r="C40" s="58"/>
      <c r="D40" s="58"/>
      <c r="E40" s="59"/>
    </row>
    <row r="41" spans="1:12" ht="23.25" thickBot="1" x14ac:dyDescent="0.3">
      <c r="A41" s="64" t="s">
        <v>1</v>
      </c>
      <c r="B41" s="64" t="s">
        <v>2</v>
      </c>
      <c r="C41" s="10" t="s">
        <v>3</v>
      </c>
      <c r="D41" s="10" t="s">
        <v>4</v>
      </c>
      <c r="E41" s="64" t="s">
        <v>289</v>
      </c>
      <c r="F41" s="51" t="s">
        <v>15</v>
      </c>
      <c r="G41" s="52"/>
      <c r="H41" s="52"/>
      <c r="I41" s="52"/>
      <c r="J41" s="52"/>
      <c r="K41" s="52"/>
      <c r="L41" s="52"/>
    </row>
    <row r="42" spans="1:12" ht="23.25" thickBot="1" x14ac:dyDescent="0.3">
      <c r="A42" s="65"/>
      <c r="B42" s="65"/>
      <c r="C42" s="1" t="s">
        <v>287</v>
      </c>
      <c r="D42" s="1" t="s">
        <v>288</v>
      </c>
      <c r="E42" s="65"/>
      <c r="F42" s="37"/>
      <c r="G42" s="38"/>
      <c r="H42" s="38"/>
      <c r="I42" s="38"/>
      <c r="J42" s="38"/>
      <c r="K42" s="38"/>
      <c r="L42" s="39"/>
    </row>
    <row r="43" spans="1:12" ht="15.75" thickBot="1" x14ac:dyDescent="0.3">
      <c r="A43" s="14"/>
      <c r="B43" s="2"/>
      <c r="C43" s="3"/>
      <c r="D43" s="3"/>
      <c r="E43" s="3"/>
      <c r="F43" s="40"/>
      <c r="G43" s="41"/>
      <c r="H43" s="41"/>
      <c r="I43" s="41"/>
      <c r="J43" s="41"/>
      <c r="K43" s="41"/>
      <c r="L43" s="42"/>
    </row>
    <row r="44" spans="1:12" ht="15.75" thickBot="1" x14ac:dyDescent="0.3">
      <c r="A44" s="8" t="s">
        <v>12</v>
      </c>
      <c r="B44" s="60"/>
      <c r="C44" s="61"/>
      <c r="D44" s="61"/>
      <c r="E44" s="62"/>
    </row>
  </sheetData>
  <mergeCells count="27">
    <mergeCell ref="B44:E44"/>
    <mergeCell ref="B38:E38"/>
    <mergeCell ref="B40:E40"/>
    <mergeCell ref="A41:A42"/>
    <mergeCell ref="B41:B42"/>
    <mergeCell ref="E41:E42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28:E28"/>
    <mergeCell ref="A29:A30"/>
    <mergeCell ref="B29:B30"/>
    <mergeCell ref="E29:E30"/>
    <mergeCell ref="F29:L29"/>
    <mergeCell ref="F30:L31"/>
    <mergeCell ref="A8:E26"/>
    <mergeCell ref="C2:K2"/>
    <mergeCell ref="C3:K3"/>
    <mergeCell ref="C4:K4"/>
    <mergeCell ref="B5:E5"/>
    <mergeCell ref="A7:E7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44"/>
  <sheetViews>
    <sheetView tabSelected="1" topLeftCell="C1" workbookViewId="0">
      <selection activeCell="J9" sqref="J9"/>
    </sheetView>
  </sheetViews>
  <sheetFormatPr defaultRowHeight="15" x14ac:dyDescent="0.25"/>
  <cols>
    <col min="2" max="2" width="43" customWidth="1"/>
    <col min="6" max="6" width="16.7109375" customWidth="1"/>
    <col min="13" max="13" width="20.42578125" customWidth="1"/>
    <col min="14" max="14" width="20.140625" customWidth="1"/>
    <col min="15" max="15" width="16.85546875" customWidth="1"/>
    <col min="16" max="16" width="18.710937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7'!$B$2</f>
        <v xml:space="preserve"> ЈЛС</v>
      </c>
      <c r="C2" s="28" t="e">
        <f>+'програм 7'!$C$2</f>
        <v>#N/A</v>
      </c>
      <c r="D2" s="67" t="str">
        <f>+'програм 7'!$D$2</f>
        <v>ОПШТИНА КЊАЖЕВАЦ</v>
      </c>
      <c r="E2" s="68"/>
      <c r="F2" s="68"/>
      <c r="G2" s="68"/>
      <c r="H2" s="68"/>
      <c r="I2" s="68"/>
      <c r="J2" s="68"/>
      <c r="K2" s="68"/>
      <c r="L2" s="69"/>
      <c r="P2" t="s">
        <v>277</v>
      </c>
    </row>
    <row r="3" spans="2:16" ht="15.75" thickBot="1" x14ac:dyDescent="0.3">
      <c r="B3" t="s">
        <v>5</v>
      </c>
      <c r="C3" s="29" t="s">
        <v>38</v>
      </c>
      <c r="D3" s="43" t="s">
        <v>31</v>
      </c>
      <c r="E3" s="49"/>
      <c r="F3" s="49"/>
      <c r="G3" s="49"/>
      <c r="H3" s="49"/>
      <c r="I3" s="49"/>
      <c r="J3" s="49"/>
      <c r="K3" s="49"/>
      <c r="L3" s="50"/>
      <c r="M3" s="30" t="s">
        <v>283</v>
      </c>
      <c r="N3" s="30" t="s">
        <v>285</v>
      </c>
      <c r="O3" s="30" t="s">
        <v>284</v>
      </c>
      <c r="P3" s="30" t="s">
        <v>278</v>
      </c>
    </row>
    <row r="4" spans="2:16" ht="15.75" thickBot="1" x14ac:dyDescent="0.3">
      <c r="B4" t="s">
        <v>100</v>
      </c>
      <c r="C4" s="17" t="s">
        <v>280</v>
      </c>
      <c r="D4" s="86" t="s">
        <v>307</v>
      </c>
      <c r="E4" s="87"/>
      <c r="F4" s="87"/>
      <c r="G4" s="87"/>
      <c r="H4" s="87"/>
      <c r="I4" s="87"/>
      <c r="J4" s="87"/>
      <c r="K4" s="87"/>
      <c r="L4" s="88"/>
      <c r="M4" s="30"/>
      <c r="N4" s="30">
        <v>4100</v>
      </c>
      <c r="O4" s="30">
        <v>4069</v>
      </c>
      <c r="P4" s="31">
        <f>O4/N4</f>
        <v>0.9924390243902439</v>
      </c>
    </row>
    <row r="5" spans="2:16" ht="15.75" thickBot="1" x14ac:dyDescent="0.3">
      <c r="B5" t="s">
        <v>11</v>
      </c>
      <c r="C5" s="70"/>
      <c r="D5" s="71"/>
      <c r="E5" s="71"/>
      <c r="F5" s="72"/>
    </row>
    <row r="7" spans="2:16" ht="15.75" thickBot="1" x14ac:dyDescent="0.3">
      <c r="B7" s="53" t="s">
        <v>14</v>
      </c>
      <c r="C7" s="53"/>
      <c r="D7" s="53"/>
      <c r="E7" s="53"/>
      <c r="F7" s="53"/>
    </row>
    <row r="8" spans="2:16" x14ac:dyDescent="0.25">
      <c r="B8" s="37"/>
      <c r="C8" s="38"/>
      <c r="D8" s="38"/>
      <c r="E8" s="38"/>
      <c r="F8" s="39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  <c r="I13" s="18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x14ac:dyDescent="0.25">
      <c r="B25" s="54"/>
      <c r="C25" s="55"/>
      <c r="D25" s="55"/>
      <c r="E25" s="55"/>
      <c r="F25" s="56"/>
    </row>
    <row r="26" spans="2:13" ht="15.75" thickBot="1" x14ac:dyDescent="0.3">
      <c r="B26" s="40"/>
      <c r="C26" s="41"/>
      <c r="D26" s="41"/>
      <c r="E26" s="41"/>
      <c r="F26" s="42"/>
    </row>
    <row r="27" spans="2:13" ht="15.75" thickBot="1" x14ac:dyDescent="0.3"/>
    <row r="28" spans="2:13" ht="15.75" thickBot="1" x14ac:dyDescent="0.3">
      <c r="B28" s="12" t="s">
        <v>10</v>
      </c>
      <c r="C28" s="57"/>
      <c r="D28" s="58"/>
      <c r="E28" s="58"/>
      <c r="F28" s="59"/>
    </row>
    <row r="29" spans="2:13" ht="23.25" thickBot="1" x14ac:dyDescent="0.3">
      <c r="B29" s="64" t="s">
        <v>1</v>
      </c>
      <c r="C29" s="64" t="s">
        <v>2</v>
      </c>
      <c r="D29" s="10" t="s">
        <v>3</v>
      </c>
      <c r="E29" s="10" t="s">
        <v>4</v>
      </c>
      <c r="F29" s="64" t="s">
        <v>289</v>
      </c>
      <c r="G29" s="51" t="s">
        <v>15</v>
      </c>
      <c r="H29" s="52"/>
      <c r="I29" s="52"/>
      <c r="J29" s="52"/>
      <c r="K29" s="52"/>
      <c r="L29" s="52"/>
      <c r="M29" s="52"/>
    </row>
    <row r="30" spans="2:13" ht="23.25" thickBot="1" x14ac:dyDescent="0.3">
      <c r="B30" s="65"/>
      <c r="C30" s="65"/>
      <c r="D30" s="1" t="s">
        <v>287</v>
      </c>
      <c r="E30" s="1" t="s">
        <v>288</v>
      </c>
      <c r="F30" s="65"/>
      <c r="G30" s="37"/>
      <c r="H30" s="38"/>
      <c r="I30" s="38"/>
      <c r="J30" s="38"/>
      <c r="K30" s="38"/>
      <c r="L30" s="38"/>
      <c r="M30" s="39"/>
    </row>
    <row r="31" spans="2:13" ht="15.75" thickBot="1" x14ac:dyDescent="0.3">
      <c r="B31" s="14"/>
      <c r="C31" s="2"/>
      <c r="D31" s="3"/>
      <c r="E31" s="3"/>
      <c r="F31" s="3"/>
      <c r="G31" s="40"/>
      <c r="H31" s="41"/>
      <c r="I31" s="41"/>
      <c r="J31" s="41"/>
      <c r="K31" s="41"/>
      <c r="L31" s="41"/>
      <c r="M31" s="42"/>
    </row>
    <row r="32" spans="2:13" ht="15.75" thickBot="1" x14ac:dyDescent="0.3">
      <c r="B32" s="8" t="s">
        <v>12</v>
      </c>
      <c r="C32" s="60"/>
      <c r="D32" s="61"/>
      <c r="E32" s="61"/>
      <c r="F32" s="62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57"/>
      <c r="D34" s="58"/>
      <c r="E34" s="58"/>
      <c r="F34" s="59"/>
    </row>
    <row r="35" spans="2:13" ht="23.25" thickBot="1" x14ac:dyDescent="0.3">
      <c r="B35" s="64" t="s">
        <v>1</v>
      </c>
      <c r="C35" s="64" t="s">
        <v>2</v>
      </c>
      <c r="D35" s="10" t="s">
        <v>3</v>
      </c>
      <c r="E35" s="10" t="s">
        <v>4</v>
      </c>
      <c r="F35" s="64" t="s">
        <v>289</v>
      </c>
      <c r="G35" s="51" t="s">
        <v>15</v>
      </c>
      <c r="H35" s="52"/>
      <c r="I35" s="52"/>
      <c r="J35" s="52"/>
      <c r="K35" s="52"/>
      <c r="L35" s="52"/>
      <c r="M35" s="52"/>
    </row>
    <row r="36" spans="2:13" ht="23.25" thickBot="1" x14ac:dyDescent="0.3">
      <c r="B36" s="65"/>
      <c r="C36" s="65"/>
      <c r="D36" s="1" t="s">
        <v>287</v>
      </c>
      <c r="E36" s="1" t="s">
        <v>288</v>
      </c>
      <c r="F36" s="65"/>
      <c r="G36" s="37"/>
      <c r="H36" s="38"/>
      <c r="I36" s="38"/>
      <c r="J36" s="38"/>
      <c r="K36" s="38"/>
      <c r="L36" s="38"/>
      <c r="M36" s="39"/>
    </row>
    <row r="37" spans="2:13" ht="15.75" thickBot="1" x14ac:dyDescent="0.3">
      <c r="B37" s="14"/>
      <c r="C37" s="2"/>
      <c r="D37" s="3"/>
      <c r="E37" s="3"/>
      <c r="F37" s="3"/>
      <c r="G37" s="40"/>
      <c r="H37" s="41"/>
      <c r="I37" s="41"/>
      <c r="J37" s="41"/>
      <c r="K37" s="41"/>
      <c r="L37" s="41"/>
      <c r="M37" s="42"/>
    </row>
    <row r="38" spans="2:13" ht="15.75" thickBot="1" x14ac:dyDescent="0.3">
      <c r="B38" s="8" t="s">
        <v>12</v>
      </c>
      <c r="C38" s="60"/>
      <c r="D38" s="61"/>
      <c r="E38" s="61"/>
      <c r="F38" s="62"/>
    </row>
    <row r="39" spans="2:13" ht="15.75" thickBot="1" x14ac:dyDescent="0.3">
      <c r="B39" s="4"/>
      <c r="C39" s="9"/>
      <c r="D39" s="9"/>
      <c r="E39" s="9"/>
      <c r="F39" s="9"/>
    </row>
    <row r="40" spans="2:13" ht="15.75" thickBot="1" x14ac:dyDescent="0.3">
      <c r="B40" s="12" t="s">
        <v>10</v>
      </c>
      <c r="C40" s="73"/>
      <c r="D40" s="58"/>
      <c r="E40" s="58"/>
      <c r="F40" s="59"/>
    </row>
    <row r="41" spans="2:13" ht="23.25" thickBot="1" x14ac:dyDescent="0.3">
      <c r="B41" s="64" t="s">
        <v>1</v>
      </c>
      <c r="C41" s="64" t="s">
        <v>2</v>
      </c>
      <c r="D41" s="10" t="s">
        <v>3</v>
      </c>
      <c r="E41" s="10" t="s">
        <v>4</v>
      </c>
      <c r="F41" s="64" t="s">
        <v>289</v>
      </c>
      <c r="G41" s="51" t="s">
        <v>15</v>
      </c>
      <c r="H41" s="52"/>
      <c r="I41" s="52"/>
      <c r="J41" s="52"/>
      <c r="K41" s="52"/>
      <c r="L41" s="52"/>
      <c r="M41" s="52"/>
    </row>
    <row r="42" spans="2:13" ht="23.25" thickBot="1" x14ac:dyDescent="0.3">
      <c r="B42" s="65"/>
      <c r="C42" s="65"/>
      <c r="D42" s="1" t="s">
        <v>287</v>
      </c>
      <c r="E42" s="1" t="s">
        <v>288</v>
      </c>
      <c r="F42" s="65"/>
      <c r="G42" s="37"/>
      <c r="H42" s="38"/>
      <c r="I42" s="38"/>
      <c r="J42" s="38"/>
      <c r="K42" s="38"/>
      <c r="L42" s="38"/>
      <c r="M42" s="39"/>
    </row>
    <row r="43" spans="2:13" ht="15.75" thickBot="1" x14ac:dyDescent="0.3">
      <c r="B43" s="14"/>
      <c r="C43" s="2"/>
      <c r="D43" s="3"/>
      <c r="E43" s="3"/>
      <c r="F43" s="3"/>
      <c r="G43" s="40"/>
      <c r="H43" s="41"/>
      <c r="I43" s="41"/>
      <c r="J43" s="41"/>
      <c r="K43" s="41"/>
      <c r="L43" s="41"/>
      <c r="M43" s="42"/>
    </row>
    <row r="44" spans="2:13" ht="15.75" thickBot="1" x14ac:dyDescent="0.3">
      <c r="B44" s="8" t="s">
        <v>12</v>
      </c>
      <c r="C44" s="60"/>
      <c r="D44" s="61"/>
      <c r="E44" s="61"/>
      <c r="F44" s="62"/>
    </row>
  </sheetData>
  <mergeCells count="27">
    <mergeCell ref="B8:F26"/>
    <mergeCell ref="D2:L2"/>
    <mergeCell ref="D3:L3"/>
    <mergeCell ref="D4:L4"/>
    <mergeCell ref="C5:F5"/>
    <mergeCell ref="B7:F7"/>
    <mergeCell ref="C28:F28"/>
    <mergeCell ref="B29:B30"/>
    <mergeCell ref="C29:C30"/>
    <mergeCell ref="F29:F30"/>
    <mergeCell ref="G29:M29"/>
    <mergeCell ref="G30:M31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44:F44"/>
    <mergeCell ref="C38:F38"/>
    <mergeCell ref="C40:F40"/>
    <mergeCell ref="B41:B42"/>
    <mergeCell ref="C41:C42"/>
    <mergeCell ref="F41:F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7</vt:lpstr>
      <vt:lpstr>ПА2</vt:lpstr>
      <vt:lpstr>ПА 4</vt:lpstr>
      <vt:lpstr>Sheet1 (2)</vt:lpstr>
      <vt:lpstr>Sheet4</vt:lpstr>
      <vt:lpstr>Sheet8</vt:lpstr>
      <vt:lpstr>ПЈ1</vt:lpstr>
      <vt:lpstr>ПЈ2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2021-06-22T13:34:48Z</dcterms:modified>
</cp:coreProperties>
</file>